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+++ 20. Запчасти к Cummins +\Заявка на продажу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_FilterDatabase" localSheetId="0" hidden="1">'Приложение 1'!$A$8:$N$10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4" l="1"/>
  <c r="I10" i="4" l="1"/>
  <c r="N10" i="4" l="1"/>
</calcChain>
</file>

<file path=xl/sharedStrings.xml><?xml version="1.0" encoding="utf-8"?>
<sst xmlns="http://schemas.openxmlformats.org/spreadsheetml/2006/main" count="36" uniqueCount="36">
  <si>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</si>
  <si>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</si>
  <si>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</si>
  <si>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</si>
  <si>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</si>
  <si>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</si>
  <si>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</si>
  <si>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</si>
  <si>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</si>
  <si>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</si>
  <si>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</si>
  <si>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</si>
  <si>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</si>
  <si>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</si>
  <si>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</si>
  <si>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</si>
  <si>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Лоты являются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</si>
  <si>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</si>
  <si>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</si>
  <si>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NL</t>
  </si>
  <si>
    <t>Наименование полное</t>
  </si>
  <si>
    <t>Примечание*</t>
  </si>
  <si>
    <t>NL – неликвидные МТР.</t>
  </si>
  <si>
    <t>ООО "Башнефть-Добыча"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</si>
  <si>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</si>
  <si>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</si>
  <si>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</si>
  <si>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Июль 2014</t>
  </si>
  <si>
    <t>9409</t>
  </si>
  <si>
    <t>шт</t>
  </si>
  <si>
    <t>РБ, Уфимский р-он, п. Геофизиков</t>
  </si>
  <si>
    <t>Комплект модернизированного оборудования Cummins ЦПУ QSV-91G</t>
  </si>
  <si>
    <t xml:space="preserve">Предмет реализации - Комплект модернизированного оборудования Cummins ЦПУ QSV-91G.  Территориальное местонахождение – Республика Башкортостан </t>
  </si>
  <si>
    <t>Перечень актуальных и готовых к реализации НВ/НЛ товарно-материальных ценностей, находящихся на балансе ООО "Башнефть-Добыча"</t>
  </si>
  <si>
    <t xml:space="preserve">Плановая цена реализации руб. без НДС (за единицу товара) </t>
  </si>
  <si>
    <t xml:space="preserve">Плановая стоимость, руб./без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</si>
</sst>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12" fillId="0" borderId="0"/>
    <xf numFmtId="0" fontId="14" fillId="0" borderId="0"/>
    <xf numFmtId="0" fontId="15" fillId="0" borderId="0"/>
    <xf numFmtId="43" fontId="14" fillId="0" borderId="0" applyFont="0" applyFill="0" applyBorder="0" applyAlignment="0" applyProtection="0"/>
  </cellStyleXfs>
  <cellXfs count="69">
    <xf numFmtId="0" fontId="0" fillId="0" borderId="0" xfId="0"/>
    <xf numFmtId="0" fontId="14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4" fillId="0" borderId="0" xfId="3" applyAlignment="1">
      <alignment horizontal="left" vertical="top"/>
    </xf>
    <xf numFmtId="0" fontId="14" fillId="0" borderId="0" xfId="3" applyAlignment="1">
      <alignment vertical="top"/>
    </xf>
    <xf numFmtId="0" fontId="14" fillId="0" borderId="0" xfId="3" applyAlignment="1"/>
    <xf numFmtId="4" fontId="14" fillId="0" borderId="0" xfId="3" applyNumberFormat="1" applyAlignment="1">
      <alignment vertical="top"/>
    </xf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4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3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4" fillId="0" borderId="0" xfId="3" applyNumberFormat="1"/>
    <xf numFmtId="0" fontId="14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4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8" fillId="2" borderId="2" xfId="3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horizontal="left" vertical="center"/>
    </xf>
    <xf numFmtId="4" fontId="18" fillId="2" borderId="2" xfId="3" applyNumberFormat="1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vertical="center"/>
    </xf>
    <xf numFmtId="0" fontId="18" fillId="2" borderId="2" xfId="3" applyFont="1" applyFill="1" applyBorder="1" applyAlignment="1">
      <alignment horizontal="left" vertical="center" wrapText="1"/>
    </xf>
    <xf numFmtId="1" fontId="17" fillId="3" borderId="2" xfId="1" applyNumberFormat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7" fillId="3" borderId="2" xfId="1" applyNumberFormat="1" applyFont="1" applyFill="1" applyBorder="1" applyAlignment="1" applyProtection="1">
      <alignment horizontal="center" wrapText="1"/>
    </xf>
    <xf numFmtId="0" fontId="3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/>
    </xf>
    <xf numFmtId="0" fontId="14" fillId="0" borderId="0" xfId="3" applyAlignment="1">
      <alignment horizontal="center"/>
    </xf>
    <xf numFmtId="0" fontId="19" fillId="2" borderId="2" xfId="1" applyFont="1" applyFill="1" applyBorder="1" applyAlignment="1" applyProtection="1">
      <alignment horizontal="center" vertical="center" wrapText="1"/>
    </xf>
    <xf numFmtId="0" fontId="19" fillId="2" borderId="2" xfId="1" applyFont="1" applyFill="1" applyBorder="1" applyAlignment="1" applyProtection="1">
      <alignment horizontal="center" vertical="center"/>
    </xf>
    <xf numFmtId="4" fontId="19" fillId="2" borderId="2" xfId="1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5" applyNumberFormat="1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4" fontId="6" fillId="3" borderId="2" xfId="1" applyNumberFormat="1" applyFont="1" applyFill="1" applyBorder="1" applyAlignment="1" applyProtection="1">
      <alignment horizontal="center" vertical="center" wrapText="1"/>
    </xf>
    <xf numFmtId="4" fontId="6" fillId="0" borderId="2" xfId="1" applyNumberFormat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left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4" fontId="16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26"/>
  <sheetViews>
    <sheetView tabSelected="1" zoomScale="70" zoomScaleNormal="70" workbookViewId="0">
      <selection activeCell="P13" sqref="P13"/>
    </sheetView>
  </sheetViews>
  <sheetFormatPr defaultRowHeight="15" x14ac:dyDescent="0.25"/>
  <cols>
    <col min="1" max="1" width="7.5703125" style="17" customWidth="1"/>
    <col min="2" max="2" width="9.140625" style="17"/>
    <col min="3" max="3" width="39.28515625" style="17" customWidth="1"/>
    <col min="4" max="4" width="9.140625" style="17"/>
    <col min="5" max="5" width="18.42578125" style="1" customWidth="1"/>
    <col min="6" max="6" width="7.140625" style="47" customWidth="1"/>
    <col min="7" max="7" width="44.140625" style="5" customWidth="1"/>
    <col min="8" max="8" width="9.140625" style="17" customWidth="1"/>
    <col min="9" max="9" width="13" style="17" customWidth="1"/>
    <col min="10" max="10" width="9.7109375" style="1" customWidth="1"/>
    <col min="11" max="11" width="19.28515625" style="17" customWidth="1"/>
    <col min="12" max="12" width="25.42578125" style="31" customWidth="1"/>
    <col min="13" max="13" width="20.28515625" style="25" customWidth="1"/>
    <col min="14" max="14" width="17.7109375" style="25" customWidth="1"/>
    <col min="15" max="16384" width="9.140625" style="17"/>
  </cols>
  <sheetData>
    <row r="1" spans="1:14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26"/>
      <c r="M1" s="6"/>
      <c r="N1" s="7"/>
    </row>
    <row r="2" spans="1:14" s="5" customFormat="1" ht="20.25" customHeight="1" x14ac:dyDescent="0.25">
      <c r="A2" s="8"/>
      <c r="B2" s="8"/>
      <c r="C2" s="8"/>
      <c r="D2" s="2"/>
      <c r="E2" s="8"/>
      <c r="F2" s="8"/>
      <c r="G2" s="9"/>
      <c r="H2" s="8"/>
      <c r="I2" s="8"/>
      <c r="J2" s="8"/>
      <c r="K2" s="10"/>
      <c r="L2" s="27"/>
      <c r="M2" s="11"/>
      <c r="N2" s="12" t="s">
        <v>0</v>
      </c>
    </row>
    <row r="3" spans="1:14" s="5" customFormat="1" ht="15" customHeight="1" x14ac:dyDescent="0.25">
      <c r="A3" s="8"/>
      <c r="B3" s="8"/>
      <c r="C3" s="8"/>
      <c r="D3" s="2"/>
      <c r="E3" s="8"/>
      <c r="F3" s="8"/>
      <c r="G3" s="13"/>
      <c r="H3" s="8"/>
      <c r="I3" s="8"/>
      <c r="J3" s="8"/>
      <c r="K3" s="14"/>
      <c r="L3" s="28"/>
      <c r="M3" s="11"/>
      <c r="N3" s="11"/>
    </row>
    <row r="4" spans="1:14" s="5" customFormat="1" ht="20.25" customHeight="1" x14ac:dyDescent="0.25">
      <c r="A4" s="66" t="s">
        <v>33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4" s="5" customFormat="1" ht="18.75" customHeight="1" x14ac:dyDescent="0.3">
      <c r="A5" s="67" t="s">
        <v>32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s="5" customFormat="1" ht="25.5" customHeight="1" x14ac:dyDescent="0.25">
      <c r="A6" s="33"/>
      <c r="B6" s="33"/>
      <c r="C6" s="33"/>
      <c r="D6" s="15"/>
      <c r="E6" s="33"/>
      <c r="F6" s="45"/>
      <c r="G6" s="16"/>
      <c r="H6" s="33"/>
      <c r="I6" s="33"/>
      <c r="J6" s="33"/>
      <c r="K6" s="33"/>
      <c r="L6" s="29"/>
      <c r="M6" s="68"/>
      <c r="N6" s="68"/>
    </row>
    <row r="7" spans="1:14" ht="117" customHeight="1" x14ac:dyDescent="0.25">
      <c r="A7" s="48" t="s">
        <v>1</v>
      </c>
      <c r="B7" s="48" t="s">
        <v>2</v>
      </c>
      <c r="C7" s="48" t="s">
        <v>3</v>
      </c>
      <c r="D7" s="48" t="s">
        <v>25</v>
      </c>
      <c r="E7" s="48" t="s">
        <v>4</v>
      </c>
      <c r="F7" s="48" t="s">
        <v>5</v>
      </c>
      <c r="G7" s="49" t="s">
        <v>20</v>
      </c>
      <c r="H7" s="48" t="s">
        <v>6</v>
      </c>
      <c r="I7" s="49" t="s">
        <v>7</v>
      </c>
      <c r="J7" s="48" t="s">
        <v>8</v>
      </c>
      <c r="K7" s="48" t="s">
        <v>18</v>
      </c>
      <c r="L7" s="48" t="s">
        <v>9</v>
      </c>
      <c r="M7" s="50" t="s">
        <v>34</v>
      </c>
      <c r="N7" s="50" t="s">
        <v>35</v>
      </c>
    </row>
    <row r="8" spans="1:14" ht="15" customHeight="1" x14ac:dyDescent="0.25">
      <c r="A8" s="41">
        <v>1</v>
      </c>
      <c r="B8" s="41">
        <v>2</v>
      </c>
      <c r="C8" s="41">
        <v>3</v>
      </c>
      <c r="D8" s="41">
        <v>4</v>
      </c>
      <c r="E8" s="40">
        <v>5</v>
      </c>
      <c r="F8" s="40">
        <v>6</v>
      </c>
      <c r="G8" s="42">
        <v>7</v>
      </c>
      <c r="H8" s="42">
        <v>8</v>
      </c>
      <c r="I8" s="42">
        <v>9</v>
      </c>
      <c r="J8" s="42">
        <v>10</v>
      </c>
      <c r="K8" s="41">
        <v>12</v>
      </c>
      <c r="L8" s="39">
        <v>13</v>
      </c>
      <c r="M8" s="44">
        <v>16</v>
      </c>
      <c r="N8" s="44">
        <v>17</v>
      </c>
    </row>
    <row r="9" spans="1:14" s="18" customFormat="1" ht="32.25" customHeight="1" x14ac:dyDescent="0.25">
      <c r="A9" s="59">
        <v>1</v>
      </c>
      <c r="B9" s="53">
        <v>1600</v>
      </c>
      <c r="C9" s="58" t="s">
        <v>23</v>
      </c>
      <c r="D9" s="51" t="s">
        <v>19</v>
      </c>
      <c r="E9" s="53">
        <v>22258646</v>
      </c>
      <c r="F9" s="55">
        <v>1</v>
      </c>
      <c r="G9" s="52" t="s">
        <v>31</v>
      </c>
      <c r="H9" s="53" t="s">
        <v>29</v>
      </c>
      <c r="I9" s="54">
        <v>1</v>
      </c>
      <c r="J9" s="53" t="s">
        <v>28</v>
      </c>
      <c r="K9" s="53" t="s">
        <v>27</v>
      </c>
      <c r="L9" s="53" t="s">
        <v>30</v>
      </c>
      <c r="M9" s="57">
        <v>4193646.13</v>
      </c>
      <c r="N9" s="56">
        <f>M9*I8:I9</f>
        <v>4193646.13</v>
      </c>
    </row>
    <row r="10" spans="1:14" x14ac:dyDescent="0.25">
      <c r="A10" s="34"/>
      <c r="B10" s="34"/>
      <c r="C10" s="34"/>
      <c r="D10" s="34"/>
      <c r="E10" s="34"/>
      <c r="F10" s="34"/>
      <c r="G10" s="35"/>
      <c r="H10" s="34"/>
      <c r="I10" s="36">
        <f>SUM(I9:I9)</f>
        <v>1</v>
      </c>
      <c r="J10" s="34"/>
      <c r="K10" s="37"/>
      <c r="L10" s="38"/>
      <c r="M10" s="36"/>
      <c r="N10" s="36">
        <f>SUM(N9:N9)</f>
        <v>4193646.13</v>
      </c>
    </row>
    <row r="11" spans="1:14" x14ac:dyDescent="0.25">
      <c r="A11" s="18"/>
      <c r="B11" s="18"/>
      <c r="C11" s="18"/>
      <c r="D11" s="18"/>
      <c r="E11" s="8"/>
      <c r="F11" s="46"/>
      <c r="G11" s="14"/>
      <c r="H11" s="19"/>
      <c r="I11" s="19"/>
      <c r="J11" s="32"/>
      <c r="K11" s="19"/>
      <c r="L11" s="30"/>
      <c r="M11" s="20"/>
      <c r="N11" s="20"/>
    </row>
    <row r="12" spans="1:14" ht="15.75" x14ac:dyDescent="0.25">
      <c r="A12" s="21" t="s">
        <v>21</v>
      </c>
      <c r="B12" s="18"/>
      <c r="C12" s="18"/>
      <c r="D12" s="18"/>
      <c r="E12" s="8"/>
      <c r="F12" s="46"/>
      <c r="G12" s="14"/>
      <c r="H12" s="19"/>
      <c r="I12" s="19"/>
      <c r="J12" s="32"/>
      <c r="K12" s="19"/>
      <c r="L12" s="30"/>
      <c r="M12" s="22"/>
      <c r="N12" s="22"/>
    </row>
    <row r="13" spans="1:14" x14ac:dyDescent="0.25">
      <c r="A13" s="18" t="s">
        <v>22</v>
      </c>
      <c r="B13" s="18"/>
      <c r="C13" s="18"/>
      <c r="D13" s="18"/>
      <c r="E13" s="8"/>
      <c r="F13" s="46"/>
      <c r="G13" s="14"/>
      <c r="H13" s="19"/>
      <c r="I13" s="19"/>
      <c r="J13" s="32"/>
      <c r="K13" s="19"/>
      <c r="L13" s="30"/>
      <c r="M13" s="20"/>
      <c r="N13" s="20"/>
    </row>
    <row r="14" spans="1:14" x14ac:dyDescent="0.25">
      <c r="A14" s="18"/>
      <c r="B14" s="18"/>
      <c r="C14" s="18"/>
      <c r="D14" s="18"/>
      <c r="E14" s="8"/>
      <c r="F14" s="46"/>
      <c r="G14" s="14"/>
      <c r="H14" s="19"/>
      <c r="I14" s="19"/>
      <c r="J14" s="32"/>
      <c r="K14" s="19"/>
      <c r="L14" s="30"/>
      <c r="M14" s="20"/>
      <c r="N14" s="20"/>
    </row>
    <row r="15" spans="1:14" x14ac:dyDescent="0.25">
      <c r="A15" s="18" t="s">
        <v>10</v>
      </c>
      <c r="B15" s="18"/>
      <c r="C15" s="18"/>
      <c r="D15" s="18"/>
      <c r="E15" s="8"/>
      <c r="F15" s="46"/>
      <c r="G15" s="14"/>
      <c r="H15" s="19"/>
      <c r="I15" s="19"/>
      <c r="J15" s="32"/>
      <c r="K15" s="19"/>
      <c r="L15" s="30"/>
      <c r="M15" s="20"/>
      <c r="N15" s="20"/>
    </row>
    <row r="16" spans="1:14" x14ac:dyDescent="0.25">
      <c r="A16" s="18" t="s">
        <v>26</v>
      </c>
      <c r="B16" s="18"/>
      <c r="C16" s="18"/>
      <c r="D16" s="18"/>
      <c r="E16" s="8"/>
      <c r="F16" s="46"/>
      <c r="G16" s="14"/>
      <c r="H16" s="19"/>
      <c r="I16" s="19"/>
      <c r="J16" s="32"/>
      <c r="K16" s="19"/>
      <c r="L16" s="30"/>
      <c r="M16" s="20"/>
      <c r="N16" s="20"/>
    </row>
    <row r="17" spans="1:14" x14ac:dyDescent="0.25">
      <c r="A17" s="18"/>
      <c r="B17" s="18"/>
      <c r="C17" s="18"/>
      <c r="D17" s="18"/>
      <c r="E17" s="8"/>
      <c r="F17" s="46"/>
      <c r="G17" s="14"/>
      <c r="H17" s="19"/>
      <c r="I17" s="19"/>
      <c r="J17" s="32"/>
      <c r="K17" s="19"/>
      <c r="L17" s="30"/>
      <c r="M17" s="20"/>
      <c r="N17" s="20"/>
    </row>
    <row r="18" spans="1:14" x14ac:dyDescent="0.25">
      <c r="A18" s="23" t="s">
        <v>11</v>
      </c>
      <c r="B18" s="18"/>
      <c r="C18" s="18"/>
      <c r="D18" s="18"/>
      <c r="E18" s="8"/>
      <c r="F18" s="46"/>
      <c r="G18" s="14"/>
      <c r="H18" s="19"/>
      <c r="I18" s="19"/>
      <c r="J18" s="32"/>
      <c r="K18" s="19"/>
      <c r="L18" s="30"/>
      <c r="M18" s="20"/>
      <c r="N18" s="20"/>
    </row>
    <row r="19" spans="1:14" x14ac:dyDescent="0.25">
      <c r="A19" s="24">
        <v>1</v>
      </c>
      <c r="B19" s="63" t="s">
        <v>12</v>
      </c>
      <c r="C19" s="64"/>
      <c r="D19" s="64"/>
      <c r="E19" s="64"/>
      <c r="F19" s="64"/>
      <c r="G19" s="65"/>
      <c r="H19" s="19"/>
      <c r="I19" s="19"/>
      <c r="J19" s="32"/>
      <c r="K19" s="19"/>
      <c r="L19" s="30"/>
      <c r="M19" s="20"/>
      <c r="N19" s="43"/>
    </row>
    <row r="20" spans="1:14" x14ac:dyDescent="0.25">
      <c r="A20" s="24">
        <v>2</v>
      </c>
      <c r="B20" s="63" t="s">
        <v>13</v>
      </c>
      <c r="C20" s="64"/>
      <c r="D20" s="64"/>
      <c r="E20" s="64"/>
      <c r="F20" s="64"/>
      <c r="G20" s="65"/>
      <c r="H20" s="19"/>
      <c r="I20" s="19"/>
      <c r="J20" s="32"/>
      <c r="K20" s="19"/>
      <c r="L20" s="30"/>
      <c r="M20" s="20"/>
      <c r="N20" s="20"/>
    </row>
    <row r="21" spans="1:14" x14ac:dyDescent="0.25">
      <c r="A21" s="24">
        <v>3</v>
      </c>
      <c r="B21" s="63" t="s">
        <v>14</v>
      </c>
      <c r="C21" s="64"/>
      <c r="D21" s="64"/>
      <c r="E21" s="64"/>
      <c r="F21" s="64"/>
      <c r="G21" s="65"/>
      <c r="H21" s="19"/>
      <c r="I21" s="19"/>
      <c r="J21" s="32"/>
      <c r="K21" s="19"/>
      <c r="L21" s="30"/>
      <c r="M21" s="20"/>
      <c r="N21" s="20"/>
    </row>
    <row r="22" spans="1:14" ht="18" customHeight="1" x14ac:dyDescent="0.25">
      <c r="A22" s="24">
        <v>4</v>
      </c>
      <c r="B22" s="63" t="s">
        <v>24</v>
      </c>
      <c r="C22" s="64"/>
      <c r="D22" s="64"/>
      <c r="E22" s="64"/>
      <c r="F22" s="64"/>
      <c r="G22" s="65"/>
      <c r="H22" s="19"/>
      <c r="I22" s="19"/>
      <c r="J22" s="32"/>
      <c r="K22" s="19"/>
      <c r="L22" s="30"/>
      <c r="M22" s="20"/>
      <c r="N22" s="20"/>
    </row>
    <row r="23" spans="1:14" x14ac:dyDescent="0.25">
      <c r="A23" s="24">
        <v>5</v>
      </c>
      <c r="B23" s="63" t="s">
        <v>15</v>
      </c>
      <c r="C23" s="64"/>
      <c r="D23" s="64"/>
      <c r="E23" s="64"/>
      <c r="F23" s="64"/>
      <c r="G23" s="65"/>
      <c r="H23" s="19"/>
      <c r="I23" s="19"/>
      <c r="J23" s="32"/>
      <c r="K23" s="19"/>
      <c r="L23" s="30"/>
      <c r="M23" s="20"/>
      <c r="N23" s="20"/>
    </row>
    <row r="24" spans="1:14" x14ac:dyDescent="0.25">
      <c r="A24" s="24">
        <v>6</v>
      </c>
      <c r="B24" s="63" t="s">
        <v>16</v>
      </c>
      <c r="C24" s="64"/>
      <c r="D24" s="64"/>
      <c r="E24" s="64"/>
      <c r="F24" s="64"/>
      <c r="G24" s="65"/>
      <c r="H24" s="19"/>
      <c r="I24" s="19"/>
      <c r="J24" s="32"/>
      <c r="K24" s="19"/>
      <c r="L24" s="30"/>
      <c r="M24" s="20"/>
      <c r="N24" s="20"/>
    </row>
    <row r="25" spans="1:14" ht="58.5" customHeight="1" x14ac:dyDescent="0.25">
      <c r="A25" s="24">
        <v>7</v>
      </c>
      <c r="B25" s="60" t="s">
        <v>17</v>
      </c>
      <c r="C25" s="61"/>
      <c r="D25" s="61"/>
      <c r="E25" s="61"/>
      <c r="F25" s="61"/>
      <c r="G25" s="62"/>
      <c r="H25" s="19"/>
      <c r="I25" s="19"/>
      <c r="J25" s="32"/>
      <c r="K25" s="19"/>
      <c r="L25" s="30"/>
      <c r="M25" s="20"/>
      <c r="N25" s="20"/>
    </row>
    <row r="26" spans="1:14" x14ac:dyDescent="0.25">
      <c r="A26" s="18"/>
      <c r="B26" s="18"/>
      <c r="C26" s="18"/>
      <c r="D26" s="18"/>
      <c r="E26" s="8"/>
      <c r="F26" s="46"/>
      <c r="G26" s="14"/>
      <c r="H26" s="19"/>
      <c r="I26" s="19"/>
      <c r="J26" s="32"/>
      <c r="K26" s="19"/>
      <c r="L26" s="30"/>
      <c r="M26" s="20"/>
      <c r="N26" s="20"/>
    </row>
  </sheetData>
  <autoFilter ref="A8:N10"/>
  <mergeCells count="10">
    <mergeCell ref="B25:G25"/>
    <mergeCell ref="B21:G21"/>
    <mergeCell ref="B22:G22"/>
    <mergeCell ref="A4:N4"/>
    <mergeCell ref="A5:N5"/>
    <mergeCell ref="B23:G23"/>
    <mergeCell ref="B24:G24"/>
    <mergeCell ref="M6:N6"/>
    <mergeCell ref="B19:G19"/>
    <mergeCell ref="B20:G20"/>
  </mergeCells>
  <pageMargins left="0.31496062992125984" right="0" top="0.94488188976377963" bottom="0.35433070866141736" header="0" footer="0.19685039370078741"/>
  <pageSetup paperSize="9" scale="47" fitToHeight="10" orientation="landscape" r:id="rId1"/>
  <headerFooter>
    <oddFooter>&amp;C&amp;14Страница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2025-12-09T10:55:14Z</dcterms:modified>
</cp:coreProperties>
</file>